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5" i="1" l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8" i="1"/>
  <c r="Q18" i="1" s="1"/>
  <c r="I18" i="1"/>
  <c r="J18" i="1"/>
  <c r="L18" i="1"/>
  <c r="M18" i="1"/>
  <c r="O18" i="1"/>
  <c r="P18" i="1"/>
  <c r="R18" i="1"/>
  <c r="S18" i="1"/>
  <c r="H14" i="1"/>
  <c r="K14" i="1"/>
  <c r="S14" i="1"/>
  <c r="R14" i="1"/>
  <c r="P14" i="1"/>
  <c r="O14" i="1"/>
  <c r="M14" i="1"/>
  <c r="L14" i="1"/>
  <c r="J14" i="1"/>
  <c r="I14" i="1"/>
  <c r="T18" i="1" l="1"/>
  <c r="H19" i="1"/>
  <c r="N18" i="1"/>
  <c r="K18" i="1"/>
  <c r="Q14" i="1"/>
  <c r="T14" i="1"/>
  <c r="N14" i="1"/>
  <c r="G19" i="1"/>
  <c r="F19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<sst xmlns="http://schemas.openxmlformats.org/spreadsheetml/2006/main" count="72" uniqueCount="55">
  <si>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</si>
  <si>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</si>
  <si>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</si>
  <si>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</si>
  <si>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</si>
  <si>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</si>
  <si>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</si>
  <si>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</si>
  <si>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</si>
  <si>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</si>
  <si>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</si>
  <si>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</si>
  <si>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</si>
  <si>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</si>
  <si>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</si>
  <si>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</si>
  <si>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</si>
  <si>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</si>
  <si>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</si>
  <si>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</si>
  <si>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</si>
  <si>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</si>
  <si>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</si>
  <si>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</si>
  <si>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</si>
  <si>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</si>
  <si>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</si>
  <si>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</si>
  <si>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>50 г ± 3 %</t>
  </si>
  <si>
    <t xml:space="preserve">Маса страви: </t>
  </si>
  <si>
    <t>САЛАТ З РЕДИСУ ТА СВІЖИХ ОГІРКІВ</t>
  </si>
  <si>
    <t>Цибуля зелена</t>
  </si>
  <si>
    <t>Олія</t>
  </si>
  <si>
    <t>Сіль йодована</t>
  </si>
  <si>
    <t>Свіжі, цілі, чисті, здорові, без механічних пошкоджень.</t>
  </si>
  <si>
    <t xml:space="preserve">Цибулини зелені, здорові, не прив’ялі. 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</si>
  <si>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</si>
  <si>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</si>
  <si>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Свіжі, цілі, чисті, здорові, без механічних пошкоджень, без сторонніх запаху і смаку.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</si>
  <si>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нарізані кружельцями.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</si>
  <si>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свіжих огірків та редису у поєднанні з цибулею 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</si>
  <si>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свіжих огірків та редису  у поєднанні з цибулею та олією.</t>
    </r>
  </si>
  <si>
    <t>Огірок грунтовий обчищений свіжий</t>
  </si>
  <si>
    <t xml:space="preserve">                                                                                                                            (підпис)                                       (ім’я, прізвище)</t>
  </si>
  <si>
    <t>Редис червоний обрізаний (без бадилля)</t>
  </si>
  <si>
    <t xml:space="preserve">Рецептура №  23,24
«Сборник  рецептур блюд (технологических карт) для питания школьников» 
Видання 1987 р.
</t>
  </si>
  <si>
    <t>ВИХІД</t>
  </si>
  <si>
    <t xml:space="preserve">Редис та свіжі огірки нарізають на кружельця, додають дрібно нарізану зелену цибулю. Усі компоненти змішують. Перед подачею заправляють олією.
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</si>
  <si>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</si>
  <si>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хрумка, пружна.</t>
    </r>
  </si>
  <si>
    <t>Б</t>
  </si>
  <si>
    <t>Ж</t>
  </si>
  <si>
    <t>В</t>
  </si>
  <si>
    <t>ЕЦ</t>
  </si>
  <si>
    <t>63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</si>
</sst>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3" fillId="0" borderId="0" xfId="0" applyNumberFormat="1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0" borderId="5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ill="1" applyBorder="1"/>
    <xf numFmtId="0" fontId="8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3" zoomScale="80" zoomScaleNormal="100" zoomScalePageLayoutView="80" workbookViewId="0">
      <selection activeCell="V19" sqref="V19"/>
    </sheetView>
  </sheetViews>
  <sheetFormatPr defaultRowHeight="14.4" x14ac:dyDescent="0.3"/>
  <cols>
    <col min="1" max="1" width="3.33203125" customWidth="1"/>
    <col min="2" max="2" width="15.44140625" customWidth="1"/>
    <col min="3" max="3" width="5.5546875" customWidth="1"/>
    <col min="4" max="5" width="6" customWidth="1"/>
    <col min="6" max="6" width="4.88671875" customWidth="1"/>
    <col min="7" max="7" width="5.33203125" customWidth="1"/>
    <col min="8" max="8" width="5.66406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6.554687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2.88671875" customWidth="1"/>
    <col min="22" max="22" width="10.5546875" customWidth="1"/>
    <col min="23" max="23" width="11.33203125" customWidth="1"/>
    <col min="24" max="24" width="10.6640625" customWidth="1"/>
  </cols>
  <sheetData>
    <row r="1" spans="1:29" x14ac:dyDescent="0.3">
      <c r="A1" s="2"/>
      <c r="B1" s="41" t="s">
        <v>45</v>
      </c>
      <c r="C1" s="42"/>
      <c r="D1" s="42"/>
      <c r="E1" s="42"/>
      <c r="F1" s="42"/>
      <c r="G1" s="42"/>
      <c r="H1" s="42"/>
      <c r="I1" s="2"/>
      <c r="J1" s="2"/>
      <c r="K1" s="2"/>
      <c r="L1" s="2"/>
      <c r="M1" s="2"/>
      <c r="N1" s="2"/>
      <c r="O1" s="2"/>
      <c r="P1" s="4"/>
      <c r="Q1" s="51" t="s">
        <v>17</v>
      </c>
      <c r="R1" s="51"/>
      <c r="S1" s="51"/>
      <c r="T1" s="51"/>
      <c r="U1" s="51"/>
    </row>
    <row r="2" spans="1:29" x14ac:dyDescent="0.3">
      <c r="A2" s="2"/>
      <c r="B2" s="42"/>
      <c r="C2" s="42"/>
      <c r="D2" s="42"/>
      <c r="E2" s="42"/>
      <c r="F2" s="42"/>
      <c r="G2" s="42"/>
      <c r="H2" s="42"/>
      <c r="I2" s="2"/>
      <c r="J2" s="2"/>
      <c r="K2" s="2"/>
      <c r="L2" s="2"/>
      <c r="M2" s="2"/>
      <c r="N2" s="2"/>
      <c r="O2" s="2"/>
      <c r="P2" s="4"/>
      <c r="Q2" s="51" t="s">
        <v>18</v>
      </c>
      <c r="R2" s="51"/>
      <c r="S2" s="51"/>
      <c r="T2" s="51"/>
      <c r="U2" s="51"/>
    </row>
    <row r="3" spans="1:29" x14ac:dyDescent="0.3">
      <c r="A3" s="2"/>
      <c r="B3" s="42"/>
      <c r="C3" s="42"/>
      <c r="D3" s="42"/>
      <c r="E3" s="42"/>
      <c r="F3" s="42"/>
      <c r="G3" s="42"/>
      <c r="H3" s="42"/>
      <c r="I3" s="2"/>
      <c r="J3" s="2"/>
      <c r="K3" s="2"/>
      <c r="L3" s="2"/>
      <c r="M3" s="2"/>
      <c r="N3" s="2"/>
      <c r="O3" s="2"/>
      <c r="P3" s="4"/>
      <c r="Q3" s="51" t="s">
        <v>19</v>
      </c>
      <c r="R3" s="51"/>
      <c r="S3" s="51"/>
      <c r="T3" s="51"/>
      <c r="U3" s="51"/>
    </row>
    <row r="4" spans="1:29" x14ac:dyDescent="0.3">
      <c r="A4" s="2"/>
      <c r="B4" s="42"/>
      <c r="C4" s="42"/>
      <c r="D4" s="42"/>
      <c r="E4" s="42"/>
      <c r="F4" s="42"/>
      <c r="G4" s="42"/>
      <c r="H4" s="42"/>
      <c r="I4" s="2"/>
      <c r="J4" s="2"/>
      <c r="K4" s="2"/>
      <c r="L4" s="2"/>
      <c r="M4" s="2"/>
      <c r="N4" s="2"/>
      <c r="O4" s="2"/>
      <c r="P4" s="4"/>
      <c r="Q4" s="51" t="s">
        <v>20</v>
      </c>
      <c r="R4" s="51"/>
      <c r="S4" s="51"/>
      <c r="T4" s="51"/>
      <c r="U4" s="51"/>
    </row>
    <row r="5" spans="1:29" x14ac:dyDescent="0.3">
      <c r="A5" s="2"/>
      <c r="B5" s="42"/>
      <c r="C5" s="42"/>
      <c r="D5" s="42"/>
      <c r="E5" s="42"/>
      <c r="F5" s="42"/>
      <c r="G5" s="42"/>
      <c r="H5" s="4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53" t="s">
        <v>16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9" s="32" customFormat="1" x14ac:dyDescent="0.3">
      <c r="A7" s="54" t="s">
        <v>30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9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3">
      <c r="A9" s="58" t="s">
        <v>0</v>
      </c>
      <c r="B9" s="57" t="s">
        <v>14</v>
      </c>
      <c r="C9" s="57" t="s">
        <v>1</v>
      </c>
      <c r="D9" s="57"/>
      <c r="E9" s="57"/>
      <c r="F9" s="57"/>
      <c r="G9" s="57"/>
      <c r="H9" s="57"/>
      <c r="I9" s="57" t="s">
        <v>2</v>
      </c>
      <c r="J9" s="57"/>
      <c r="K9" s="57"/>
      <c r="L9" s="57"/>
      <c r="M9" s="57"/>
      <c r="N9" s="57"/>
      <c r="O9" s="57"/>
      <c r="P9" s="57"/>
      <c r="Q9" s="57"/>
      <c r="R9" s="43" t="s">
        <v>13</v>
      </c>
      <c r="S9" s="43"/>
      <c r="T9" s="43"/>
      <c r="U9" s="43" t="s">
        <v>3</v>
      </c>
      <c r="V9" s="44" t="s">
        <v>25</v>
      </c>
      <c r="W9" s="47" t="s">
        <v>26</v>
      </c>
      <c r="X9" s="43" t="s">
        <v>27</v>
      </c>
    </row>
    <row r="10" spans="1:29" ht="15.75" customHeight="1" x14ac:dyDescent="0.3">
      <c r="A10" s="59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43"/>
      <c r="S10" s="43"/>
      <c r="T10" s="43"/>
      <c r="U10" s="43"/>
      <c r="V10" s="45"/>
      <c r="W10" s="47"/>
      <c r="X10" s="43"/>
    </row>
    <row r="11" spans="1:29" ht="23.25" customHeight="1" x14ac:dyDescent="0.3">
      <c r="A11" s="59"/>
      <c r="B11" s="57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43"/>
      <c r="S11" s="43"/>
      <c r="T11" s="43"/>
      <c r="U11" s="43"/>
      <c r="V11" s="45"/>
      <c r="W11" s="47"/>
      <c r="X11" s="43"/>
    </row>
    <row r="12" spans="1:29" x14ac:dyDescent="0.3">
      <c r="A12" s="59"/>
      <c r="B12" s="57"/>
      <c r="C12" s="62" t="s">
        <v>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43"/>
      <c r="V12" s="46"/>
      <c r="W12" s="47"/>
      <c r="X12" s="43"/>
    </row>
    <row r="13" spans="1:29" ht="30.75" customHeight="1" x14ac:dyDescent="0.3">
      <c r="A13" s="60"/>
      <c r="B13" s="57"/>
      <c r="C13" s="11" t="s">
        <v>6</v>
      </c>
      <c r="D13" s="11" t="s">
        <v>7</v>
      </c>
      <c r="E13" s="11" t="s">
        <v>5</v>
      </c>
      <c r="F13" s="11" t="s">
        <v>6</v>
      </c>
      <c r="G13" s="11" t="s">
        <v>7</v>
      </c>
      <c r="H13" s="11" t="s">
        <v>5</v>
      </c>
      <c r="I13" s="11" t="s">
        <v>6</v>
      </c>
      <c r="J13" s="11" t="s">
        <v>7</v>
      </c>
      <c r="K13" s="11" t="s">
        <v>5</v>
      </c>
      <c r="L13" s="11" t="s">
        <v>6</v>
      </c>
      <c r="M13" s="11" t="s">
        <v>7</v>
      </c>
      <c r="N13" s="11" t="s">
        <v>5</v>
      </c>
      <c r="O13" s="11" t="s">
        <v>6</v>
      </c>
      <c r="P13" s="11" t="s">
        <v>7</v>
      </c>
      <c r="Q13" s="11" t="s">
        <v>5</v>
      </c>
      <c r="R13" s="11" t="s">
        <v>6</v>
      </c>
      <c r="S13" s="11" t="s">
        <v>7</v>
      </c>
      <c r="T13" s="11" t="s">
        <v>5</v>
      </c>
      <c r="U13" s="43"/>
      <c r="V13" s="13" t="s">
        <v>15</v>
      </c>
      <c r="W13" s="13" t="s">
        <v>15</v>
      </c>
      <c r="X13" s="30" t="s">
        <v>15</v>
      </c>
      <c r="Z13" s="65" t="s">
        <v>50</v>
      </c>
      <c r="AA13" s="65" t="s">
        <v>51</v>
      </c>
      <c r="AB13" s="65" t="s">
        <v>52</v>
      </c>
      <c r="AC13" s="65" t="s">
        <v>53</v>
      </c>
    </row>
    <row r="14" spans="1:29" ht="52.2" customHeight="1" x14ac:dyDescent="0.3">
      <c r="A14" s="16"/>
      <c r="B14" s="17" t="s">
        <v>44</v>
      </c>
      <c r="C14" s="18">
        <f>(100*F14)/(100-V14)</f>
        <v>34.408602150537632</v>
      </c>
      <c r="D14" s="19">
        <f>(100*G14)/(100-V14)</f>
        <v>34.408602150537632</v>
      </c>
      <c r="E14" s="19">
        <f>(100*H14)/(100-V14)</f>
        <v>43.01075268817204</v>
      </c>
      <c r="F14" s="19">
        <v>32</v>
      </c>
      <c r="G14" s="19">
        <v>32</v>
      </c>
      <c r="H14" s="25">
        <f>G14/0.8</f>
        <v>40</v>
      </c>
      <c r="I14" s="71">
        <f>Z14/100*F14</f>
        <v>0.38400000000000001</v>
      </c>
      <c r="J14" s="71">
        <f>Z14/100*G14</f>
        <v>0.38400000000000001</v>
      </c>
      <c r="K14" s="71">
        <f>Z14/100*H14</f>
        <v>0.48</v>
      </c>
      <c r="L14" s="71">
        <f>AA14/100*F14</f>
        <v>3.2000000000000001E-2</v>
      </c>
      <c r="M14" s="71">
        <f>AA14/100*G14</f>
        <v>3.2000000000000001E-2</v>
      </c>
      <c r="N14" s="71">
        <f>AA14/100*H14</f>
        <v>0.04</v>
      </c>
      <c r="O14" s="71">
        <f>AB14/100*F14</f>
        <v>1.472</v>
      </c>
      <c r="P14" s="71">
        <f>AB14/100*G14</f>
        <v>1.472</v>
      </c>
      <c r="Q14" s="71">
        <f>AB14/100*H14</f>
        <v>1.8399999999999999</v>
      </c>
      <c r="R14" s="67">
        <f>AC14/100*F14</f>
        <v>6.72</v>
      </c>
      <c r="S14" s="67">
        <f>AC14/100*G14</f>
        <v>6.72</v>
      </c>
      <c r="T14" s="67">
        <f>AC14/100*H14</f>
        <v>8.4</v>
      </c>
      <c r="U14" s="36" t="s">
        <v>34</v>
      </c>
      <c r="V14" s="35">
        <v>7</v>
      </c>
      <c r="W14" s="34">
        <v>0</v>
      </c>
      <c r="X14" s="29"/>
      <c r="Z14" s="66">
        <v>1.2</v>
      </c>
      <c r="AA14" s="66">
        <v>0.1</v>
      </c>
      <c r="AB14" s="66">
        <v>4.5999999999999996</v>
      </c>
      <c r="AC14" s="67">
        <v>21</v>
      </c>
    </row>
    <row r="15" spans="1:29" ht="30.75" customHeight="1" x14ac:dyDescent="0.3">
      <c r="A15" s="16"/>
      <c r="B15" s="21" t="s">
        <v>31</v>
      </c>
      <c r="C15" s="24">
        <f t="shared" ref="C15:C18" si="0">(100*F15)/(100-V15)</f>
        <v>6.875</v>
      </c>
      <c r="D15" s="25">
        <f t="shared" ref="D15:D18" si="1">(100*G15)/(100-V15)</f>
        <v>6.875</v>
      </c>
      <c r="E15" s="25">
        <f t="shared" ref="E15:E18" si="2">(100*H15)/(100-V15)</f>
        <v>8.59375</v>
      </c>
      <c r="F15" s="40">
        <v>5.5</v>
      </c>
      <c r="G15" s="40">
        <v>5.5</v>
      </c>
      <c r="H15" s="25">
        <f t="shared" ref="H15:H18" si="3">G15/0.8</f>
        <v>6.875</v>
      </c>
      <c r="I15" s="71">
        <f t="shared" ref="I15:I18" si="4">Z15/100*F15</f>
        <v>7.1500000000000008E-2</v>
      </c>
      <c r="J15" s="71">
        <f t="shared" ref="J15:J18" si="5">Z15/100*G15</f>
        <v>7.1500000000000008E-2</v>
      </c>
      <c r="K15" s="71">
        <f t="shared" ref="K15:K18" si="6">Z15/100*H15</f>
        <v>8.937500000000001E-2</v>
      </c>
      <c r="L15" s="71">
        <f t="shared" ref="L15:L18" si="7">AA15/100*F15</f>
        <v>0</v>
      </c>
      <c r="M15" s="71">
        <f t="shared" ref="M15:M18" si="8">AA15/100*G15</f>
        <v>0</v>
      </c>
      <c r="N15" s="71">
        <f t="shared" ref="N15:N18" si="9">AA15/100*H15</f>
        <v>0</v>
      </c>
      <c r="O15" s="71">
        <f t="shared" ref="O15:O18" si="10">AB15/100*F15</f>
        <v>0.24200000000000002</v>
      </c>
      <c r="P15" s="71">
        <f t="shared" ref="P15:P18" si="11">AB15/100*G15</f>
        <v>0.24200000000000002</v>
      </c>
      <c r="Q15" s="71">
        <f t="shared" ref="Q15:Q18" si="12">AB15/100*H15</f>
        <v>0.30250000000000005</v>
      </c>
      <c r="R15" s="67">
        <f t="shared" ref="R15:R18" si="13">AC15/100*F15</f>
        <v>1.0449999999999999</v>
      </c>
      <c r="S15" s="67">
        <f t="shared" ref="S15:S18" si="14">AC15/100*G15</f>
        <v>1.0449999999999999</v>
      </c>
      <c r="T15" s="67">
        <f t="shared" ref="T15:T18" si="15">AC15/100*H15</f>
        <v>1.3062499999999999</v>
      </c>
      <c r="U15" s="36" t="s">
        <v>35</v>
      </c>
      <c r="V15" s="35">
        <v>20</v>
      </c>
      <c r="W15" s="34">
        <v>0</v>
      </c>
      <c r="X15" s="29"/>
      <c r="Z15" s="66">
        <v>1.3</v>
      </c>
      <c r="AA15" s="66">
        <v>0</v>
      </c>
      <c r="AB15" s="66">
        <v>4.4000000000000004</v>
      </c>
      <c r="AC15" s="67">
        <v>19</v>
      </c>
    </row>
    <row r="16" spans="1:29" ht="45.75" customHeight="1" x14ac:dyDescent="0.3">
      <c r="A16" s="16"/>
      <c r="B16" s="21" t="s">
        <v>32</v>
      </c>
      <c r="C16" s="24">
        <f t="shared" si="0"/>
        <v>1</v>
      </c>
      <c r="D16" s="25">
        <f t="shared" si="1"/>
        <v>1</v>
      </c>
      <c r="E16" s="25">
        <f t="shared" si="2"/>
        <v>1.25</v>
      </c>
      <c r="F16" s="40">
        <v>1</v>
      </c>
      <c r="G16" s="40">
        <v>1</v>
      </c>
      <c r="H16" s="25">
        <f t="shared" si="3"/>
        <v>1.25</v>
      </c>
      <c r="I16" s="71">
        <f t="shared" si="4"/>
        <v>0</v>
      </c>
      <c r="J16" s="71">
        <f t="shared" si="5"/>
        <v>0</v>
      </c>
      <c r="K16" s="71">
        <f t="shared" si="6"/>
        <v>0</v>
      </c>
      <c r="L16" s="71">
        <f t="shared" si="7"/>
        <v>0.99900000000000011</v>
      </c>
      <c r="M16" s="71">
        <f t="shared" si="8"/>
        <v>0.99900000000000011</v>
      </c>
      <c r="N16" s="71">
        <f t="shared" si="9"/>
        <v>1.2487500000000002</v>
      </c>
      <c r="O16" s="71">
        <f t="shared" si="10"/>
        <v>0</v>
      </c>
      <c r="P16" s="71">
        <f t="shared" si="11"/>
        <v>0</v>
      </c>
      <c r="Q16" s="71">
        <f t="shared" si="12"/>
        <v>0</v>
      </c>
      <c r="R16" s="67">
        <f t="shared" si="13"/>
        <v>8.99</v>
      </c>
      <c r="S16" s="67">
        <f t="shared" si="14"/>
        <v>8.99</v>
      </c>
      <c r="T16" s="67">
        <f t="shared" si="15"/>
        <v>11.237500000000001</v>
      </c>
      <c r="U16" s="37" t="s">
        <v>36</v>
      </c>
      <c r="V16" s="35">
        <v>0</v>
      </c>
      <c r="W16" s="34">
        <v>0</v>
      </c>
      <c r="X16" s="29"/>
      <c r="Z16" s="66">
        <v>0</v>
      </c>
      <c r="AA16" s="66">
        <v>99.9</v>
      </c>
      <c r="AB16" s="66">
        <v>0</v>
      </c>
      <c r="AC16" s="67">
        <v>899</v>
      </c>
    </row>
    <row r="17" spans="1:29" ht="62.4" customHeight="1" x14ac:dyDescent="0.3">
      <c r="A17" s="16"/>
      <c r="B17" s="21" t="s">
        <v>33</v>
      </c>
      <c r="C17" s="39">
        <f t="shared" si="0"/>
        <v>0.15</v>
      </c>
      <c r="D17" s="20">
        <f t="shared" si="1"/>
        <v>0.15</v>
      </c>
      <c r="E17" s="20">
        <f t="shared" si="2"/>
        <v>0.18749999999999997</v>
      </c>
      <c r="F17" s="22">
        <v>0.15</v>
      </c>
      <c r="G17" s="22">
        <v>0.15</v>
      </c>
      <c r="H17" s="22">
        <f t="shared" si="3"/>
        <v>0.18749999999999997</v>
      </c>
      <c r="I17" s="71">
        <f t="shared" si="4"/>
        <v>0</v>
      </c>
      <c r="J17" s="71">
        <f t="shared" si="5"/>
        <v>0</v>
      </c>
      <c r="K17" s="71">
        <f t="shared" si="6"/>
        <v>0</v>
      </c>
      <c r="L17" s="71">
        <f t="shared" si="7"/>
        <v>0</v>
      </c>
      <c r="M17" s="71">
        <f t="shared" si="8"/>
        <v>0</v>
      </c>
      <c r="N17" s="71">
        <f t="shared" si="9"/>
        <v>0</v>
      </c>
      <c r="O17" s="71">
        <f t="shared" si="10"/>
        <v>0</v>
      </c>
      <c r="P17" s="71">
        <f t="shared" si="11"/>
        <v>0</v>
      </c>
      <c r="Q17" s="71">
        <f t="shared" si="12"/>
        <v>0</v>
      </c>
      <c r="R17" s="67">
        <f t="shared" si="13"/>
        <v>0</v>
      </c>
      <c r="S17" s="67">
        <f t="shared" si="14"/>
        <v>0</v>
      </c>
      <c r="T17" s="67">
        <f t="shared" si="15"/>
        <v>0</v>
      </c>
      <c r="U17" s="38" t="s">
        <v>37</v>
      </c>
      <c r="V17" s="35">
        <v>0</v>
      </c>
      <c r="W17" s="34">
        <v>0</v>
      </c>
      <c r="X17" s="29"/>
      <c r="Z17" s="66">
        <v>0</v>
      </c>
      <c r="AA17" s="66">
        <v>0</v>
      </c>
      <c r="AB17" s="66">
        <v>0</v>
      </c>
      <c r="AC17" s="67">
        <v>0</v>
      </c>
    </row>
    <row r="18" spans="1:29" ht="58.8" customHeight="1" x14ac:dyDescent="0.3">
      <c r="A18" s="16"/>
      <c r="B18" s="23" t="s">
        <v>42</v>
      </c>
      <c r="C18" s="24">
        <f t="shared" si="0"/>
        <v>15</v>
      </c>
      <c r="D18" s="25">
        <f t="shared" si="1"/>
        <v>15</v>
      </c>
      <c r="E18" s="25">
        <f t="shared" si="2"/>
        <v>18.75</v>
      </c>
      <c r="F18" s="40">
        <v>12</v>
      </c>
      <c r="G18" s="40">
        <v>12</v>
      </c>
      <c r="H18" s="25">
        <f t="shared" si="3"/>
        <v>15</v>
      </c>
      <c r="I18" s="71">
        <f t="shared" si="4"/>
        <v>9.6000000000000002E-2</v>
      </c>
      <c r="J18" s="71">
        <f t="shared" si="5"/>
        <v>9.6000000000000002E-2</v>
      </c>
      <c r="K18" s="71">
        <f t="shared" si="6"/>
        <v>0.12</v>
      </c>
      <c r="L18" s="71">
        <f t="shared" si="7"/>
        <v>1.2E-2</v>
      </c>
      <c r="M18" s="71">
        <f t="shared" si="8"/>
        <v>1.2E-2</v>
      </c>
      <c r="N18" s="71">
        <f t="shared" si="9"/>
        <v>1.4999999999999999E-2</v>
      </c>
      <c r="O18" s="71">
        <f t="shared" si="10"/>
        <v>0.39600000000000002</v>
      </c>
      <c r="P18" s="71">
        <f t="shared" si="11"/>
        <v>0.39600000000000002</v>
      </c>
      <c r="Q18" s="71">
        <f t="shared" si="12"/>
        <v>0.495</v>
      </c>
      <c r="R18" s="67">
        <f t="shared" si="13"/>
        <v>1.6800000000000002</v>
      </c>
      <c r="S18" s="67">
        <f t="shared" si="14"/>
        <v>1.6800000000000002</v>
      </c>
      <c r="T18" s="67">
        <f t="shared" si="15"/>
        <v>2.1</v>
      </c>
      <c r="U18" s="37" t="s">
        <v>38</v>
      </c>
      <c r="V18" s="35">
        <v>20</v>
      </c>
      <c r="W18" s="34">
        <v>0</v>
      </c>
      <c r="X18" s="29"/>
      <c r="Z18" s="66">
        <v>0.8</v>
      </c>
      <c r="AA18" s="66">
        <v>0.1</v>
      </c>
      <c r="AB18" s="66">
        <v>3.3</v>
      </c>
      <c r="AC18" s="67">
        <v>14</v>
      </c>
    </row>
    <row r="19" spans="1:29" x14ac:dyDescent="0.3">
      <c r="A19" s="16"/>
      <c r="B19" s="48" t="s">
        <v>46</v>
      </c>
      <c r="C19" s="49"/>
      <c r="D19" s="49"/>
      <c r="E19" s="50"/>
      <c r="F19" s="26">
        <f>SUM(F14:F18)*((100-X19)/100)</f>
        <v>50.396749999999997</v>
      </c>
      <c r="G19" s="26">
        <f>SUM(G14:G18)*((100-X19)/100)</f>
        <v>50.396749999999997</v>
      </c>
      <c r="H19" s="26">
        <f>SUM(H14:H18)*((100-X19)/100)</f>
        <v>62.995937499999997</v>
      </c>
      <c r="I19" s="31">
        <f t="shared" ref="I19:T19" si="16">SUM(I14:I18)</f>
        <v>0.55149999999999999</v>
      </c>
      <c r="J19" s="31">
        <f t="shared" si="16"/>
        <v>0.55149999999999999</v>
      </c>
      <c r="K19" s="31">
        <f t="shared" si="16"/>
        <v>0.68937499999999996</v>
      </c>
      <c r="L19" s="31">
        <f t="shared" si="16"/>
        <v>1.0430000000000001</v>
      </c>
      <c r="M19" s="31">
        <f t="shared" si="16"/>
        <v>1.0430000000000001</v>
      </c>
      <c r="N19" s="31">
        <f t="shared" si="16"/>
        <v>1.3037500000000002</v>
      </c>
      <c r="O19" s="31">
        <f t="shared" si="16"/>
        <v>2.11</v>
      </c>
      <c r="P19" s="31">
        <f t="shared" si="16"/>
        <v>2.11</v>
      </c>
      <c r="Q19" s="31">
        <f t="shared" si="16"/>
        <v>2.6375000000000002</v>
      </c>
      <c r="R19" s="26">
        <f t="shared" si="16"/>
        <v>18.434999999999999</v>
      </c>
      <c r="S19" s="26">
        <f t="shared" si="16"/>
        <v>18.434999999999999</v>
      </c>
      <c r="T19" s="26">
        <f t="shared" si="16"/>
        <v>23.043750000000003</v>
      </c>
      <c r="U19" s="3"/>
      <c r="V19" s="14"/>
      <c r="W19" s="15"/>
      <c r="X19" s="30">
        <v>0.5</v>
      </c>
      <c r="Z19" s="66"/>
      <c r="AA19" s="66"/>
      <c r="AB19" s="66"/>
      <c r="AC19" s="67"/>
    </row>
    <row r="20" spans="1:29" x14ac:dyDescent="0.3">
      <c r="A20" s="7"/>
      <c r="B20" s="8"/>
      <c r="C20" s="7"/>
      <c r="D20" s="68"/>
      <c r="E20" s="68"/>
      <c r="F20" s="69"/>
      <c r="G20" s="69"/>
      <c r="H20" s="69"/>
      <c r="I20" s="70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</row>
    <row r="21" spans="1:29" x14ac:dyDescent="0.3">
      <c r="A21" s="7"/>
      <c r="B21" s="8"/>
      <c r="C21" s="7"/>
      <c r="D21" s="68"/>
      <c r="E21" s="68"/>
      <c r="F21" s="69"/>
      <c r="G21" s="69"/>
      <c r="H21" s="69"/>
      <c r="I21" s="70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</row>
    <row r="22" spans="1:29" x14ac:dyDescent="0.3">
      <c r="A22" s="7"/>
      <c r="B22" s="55" t="s">
        <v>21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9" ht="18" customHeight="1" x14ac:dyDescent="0.3">
      <c r="A23" s="7"/>
      <c r="B23" s="61" t="s">
        <v>47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9" ht="15" customHeight="1" x14ac:dyDescent="0.3">
      <c r="A24" s="7"/>
      <c r="B24" s="33" t="s">
        <v>48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ht="15" customHeight="1" x14ac:dyDescent="0.3">
      <c r="A25" s="7"/>
      <c r="B25" s="3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3">
      <c r="A26" s="1"/>
      <c r="B26" s="55" t="s">
        <v>22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9" x14ac:dyDescent="0.3">
      <c r="A27" s="1"/>
      <c r="B27" s="5" t="s">
        <v>39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5" t="s">
        <v>23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x14ac:dyDescent="0.3">
      <c r="A33" s="1"/>
      <c r="B33" s="2" t="s">
        <v>29</v>
      </c>
      <c r="C33" s="5"/>
      <c r="D33" s="5" t="s">
        <v>28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7.25" customHeight="1" x14ac:dyDescent="0.3">
      <c r="A34" s="1"/>
      <c r="B34" s="5"/>
      <c r="C34" s="5"/>
      <c r="D34" s="5" t="s">
        <v>54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6" t="s">
        <v>24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</row>
    <row r="39" spans="1:21" x14ac:dyDescent="0.3">
      <c r="A39" s="1"/>
      <c r="B39" s="5" t="s">
        <v>43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3">
      <c r="A40" s="1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8"/>
      <c r="Q40" s="28"/>
      <c r="R40" s="28"/>
      <c r="S40" s="28"/>
      <c r="T40" s="28"/>
      <c r="U40" s="28"/>
    </row>
    <row r="41" spans="1:21" ht="15" customHeight="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28">
    <mergeCell ref="B32:U32"/>
    <mergeCell ref="B38:U38"/>
    <mergeCell ref="B9:B13"/>
    <mergeCell ref="A9:A13"/>
    <mergeCell ref="I11:K11"/>
    <mergeCell ref="L11:N11"/>
    <mergeCell ref="B22:U22"/>
    <mergeCell ref="B23:U23"/>
    <mergeCell ref="B26:U26"/>
    <mergeCell ref="O11:Q11"/>
    <mergeCell ref="C9:H10"/>
    <mergeCell ref="I9:Q10"/>
    <mergeCell ref="R9:T11"/>
    <mergeCell ref="U9:U13"/>
    <mergeCell ref="C12:T12"/>
    <mergeCell ref="B1:H5"/>
    <mergeCell ref="X9:X12"/>
    <mergeCell ref="V9:V12"/>
    <mergeCell ref="W9:W12"/>
    <mergeCell ref="B19:E19"/>
    <mergeCell ref="Q1:U1"/>
    <mergeCell ref="Q2:U2"/>
    <mergeCell ref="C11:E11"/>
    <mergeCell ref="F11:H11"/>
    <mergeCell ref="Q3:U3"/>
    <mergeCell ref="Q4:U4"/>
    <mergeCell ref="A6:U6"/>
    <mergeCell ref="A7:U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2023-07-06T14:54:23Z</dcterms:modified>
</cp:coreProperties>
</file>